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ДОКУМЕНТЫ\2021\Решение об исполнении бюджета за 2020 год\"/>
    </mc:Choice>
  </mc:AlternateContent>
  <bookViews>
    <workbookView xWindow="0" yWindow="0" windowWidth="19200" windowHeight="10995"/>
  </bookViews>
  <sheets>
    <sheet name="приложение 1 доходы 2020" sheetId="1" r:id="rId1"/>
  </sheets>
  <definedNames>
    <definedName name="_xlnm._FilterDatabase" localSheetId="0" hidden="1">'приложение 1 доходы 2020'!$B$6:$G$86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35" i="1" l="1"/>
  <c r="G56" i="1" l="1"/>
  <c r="E22" i="1"/>
  <c r="F22" i="1"/>
  <c r="G14" i="1"/>
  <c r="D22" i="1"/>
  <c r="E47" i="1"/>
  <c r="F47" i="1"/>
  <c r="G47" i="1"/>
  <c r="D47" i="1"/>
  <c r="H49" i="1"/>
  <c r="H50" i="1"/>
  <c r="H48" i="1"/>
  <c r="E33" i="1"/>
  <c r="F33" i="1"/>
  <c r="G33" i="1"/>
  <c r="D33" i="1"/>
  <c r="H35" i="1"/>
  <c r="H26" i="1" l="1"/>
  <c r="H25" i="1"/>
  <c r="G24" i="1"/>
  <c r="F24" i="1"/>
  <c r="E24" i="1"/>
  <c r="D24" i="1"/>
  <c r="H24" i="1" l="1"/>
  <c r="G27" i="1"/>
  <c r="G22" i="1" s="1"/>
  <c r="G15" i="1"/>
  <c r="D15" i="1"/>
  <c r="D14" i="1" s="1"/>
  <c r="D68" i="1"/>
  <c r="G72" i="1"/>
  <c r="D72" i="1"/>
  <c r="G9" i="1"/>
  <c r="G8" i="1" s="1"/>
  <c r="G68" i="1"/>
  <c r="G39" i="1"/>
  <c r="D42" i="1"/>
  <c r="D7" i="1" s="1"/>
  <c r="G42" i="1"/>
  <c r="D81" i="1"/>
  <c r="G81" i="1"/>
  <c r="H79" i="1"/>
  <c r="H80" i="1"/>
  <c r="H81" i="1"/>
  <c r="H82" i="1"/>
  <c r="H76" i="1"/>
  <c r="G75" i="1"/>
  <c r="H75" i="1" s="1"/>
  <c r="D75" i="1"/>
  <c r="H69" i="1"/>
  <c r="H46" i="1"/>
  <c r="H52" i="1"/>
  <c r="H51" i="1"/>
  <c r="H53" i="1"/>
  <c r="H54" i="1"/>
  <c r="H56" i="1"/>
  <c r="G55" i="1"/>
  <c r="D55" i="1"/>
  <c r="H45" i="1"/>
  <c r="H43" i="1"/>
  <c r="H47" i="1"/>
  <c r="H37" i="1"/>
  <c r="H19" i="1"/>
  <c r="E15" i="1"/>
  <c r="E14" i="1"/>
  <c r="F15" i="1"/>
  <c r="E9" i="1"/>
  <c r="F9" i="1"/>
  <c r="H78" i="1"/>
  <c r="H74" i="1"/>
  <c r="H73" i="1"/>
  <c r="H71" i="1"/>
  <c r="H70" i="1"/>
  <c r="H60" i="1"/>
  <c r="H44" i="1"/>
  <c r="H41" i="1"/>
  <c r="H40" i="1"/>
  <c r="H38" i="1"/>
  <c r="H36" i="1"/>
  <c r="H34" i="1"/>
  <c r="H31" i="1"/>
  <c r="H29" i="1"/>
  <c r="H28" i="1"/>
  <c r="H23" i="1"/>
  <c r="H21" i="1"/>
  <c r="H18" i="1"/>
  <c r="H17" i="1"/>
  <c r="H16" i="1"/>
  <c r="H12" i="1"/>
  <c r="H11" i="1"/>
  <c r="H10" i="1"/>
  <c r="E77" i="1"/>
  <c r="F77" i="1"/>
  <c r="G77" i="1"/>
  <c r="E72" i="1"/>
  <c r="F72" i="1"/>
  <c r="E68" i="1"/>
  <c r="F68" i="1"/>
  <c r="G59" i="1"/>
  <c r="E42" i="1"/>
  <c r="E7" i="1" s="1"/>
  <c r="F42" i="1"/>
  <c r="F7" i="1" s="1"/>
  <c r="E39" i="1"/>
  <c r="F39" i="1"/>
  <c r="E30" i="1"/>
  <c r="F30" i="1"/>
  <c r="G30" i="1"/>
  <c r="E27" i="1"/>
  <c r="F27" i="1"/>
  <c r="E20" i="1"/>
  <c r="F20" i="1"/>
  <c r="G20" i="1"/>
  <c r="F14" i="1"/>
  <c r="D77" i="1"/>
  <c r="H77" i="1" s="1"/>
  <c r="F59" i="1"/>
  <c r="F58" i="1" s="1"/>
  <c r="F57" i="1" s="1"/>
  <c r="E59" i="1"/>
  <c r="E58" i="1"/>
  <c r="E57" i="1" s="1"/>
  <c r="D59" i="1"/>
  <c r="D39" i="1"/>
  <c r="H39" i="1" s="1"/>
  <c r="H33" i="1"/>
  <c r="D30" i="1"/>
  <c r="H30" i="1" s="1"/>
  <c r="D27" i="1"/>
  <c r="D20" i="1"/>
  <c r="E8" i="1"/>
  <c r="E83" i="1" s="1"/>
  <c r="D9" i="1"/>
  <c r="D8" i="1" s="1"/>
  <c r="F8" i="1"/>
  <c r="H68" i="1"/>
  <c r="G7" i="1" l="1"/>
  <c r="H7" i="1" s="1"/>
  <c r="H27" i="1"/>
  <c r="D58" i="1"/>
  <c r="H72" i="1"/>
  <c r="G58" i="1"/>
  <c r="H55" i="1"/>
  <c r="H58" i="1"/>
  <c r="G57" i="1"/>
  <c r="H20" i="1"/>
  <c r="D57" i="1"/>
  <c r="D83" i="1" s="1"/>
  <c r="H59" i="1"/>
  <c r="H42" i="1"/>
  <c r="F83" i="1"/>
  <c r="H22" i="1"/>
  <c r="H15" i="1"/>
  <c r="H14" i="1"/>
  <c r="H8" i="1"/>
  <c r="H9" i="1"/>
  <c r="H57" i="1" l="1"/>
  <c r="G83" i="1"/>
  <c r="H83" i="1" s="1"/>
</calcChain>
</file>

<file path=xl/sharedStrings.xml><?xml version="1.0" encoding="utf-8"?>
<sst xmlns="http://schemas.openxmlformats.org/spreadsheetml/2006/main" count="163" uniqueCount="162">
  <si>
    <t>Приложение № 1</t>
  </si>
  <si>
    <t>к решению Совета депутатов</t>
  </si>
  <si>
    <t xml:space="preserve"> городского поселения Игрим</t>
  </si>
  <si>
    <t>в тыс.руб.</t>
  </si>
  <si>
    <t>Код бюджетной классификации</t>
  </si>
  <si>
    <t>Доходы (вид налога)</t>
  </si>
  <si>
    <t xml:space="preserve"> план на 2016 год</t>
  </si>
  <si>
    <t>план на 2017 год</t>
  </si>
  <si>
    <t>182 1 00 00000 00 0000 000</t>
  </si>
  <si>
    <t>НАЛОГОВЫЕ И НЕНАЛОГОВЫЕ ДОХОДЫ</t>
  </si>
  <si>
    <t>182 1 01 02000 01 0000 110</t>
  </si>
  <si>
    <t>НАЛОГИ НА ПРИБЫЛЬ, ДОХОДЫ</t>
  </si>
  <si>
    <t>Налог на доходы физических лиц</t>
  </si>
  <si>
    <t>182 1 01 02010 01 0000 110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</si>
  <si>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осуществляется в соответствии со статьями 227, 227.1 и 228 Налогового кодекса Российской Федерации</t>
  </si>
  <si>
    <t>182 1 01 02020 01 0000 110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</si>
  <si>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 и других лиц, занимающихся частной практикой в соответствии со статьей 227 Налогового кодекса Российской Федерации</t>
  </si>
  <si>
    <t>182 1 01 02030 01 0000 110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</si>
  <si>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</si>
  <si>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100 1 03 00000 00 0000 000</t>
  </si>
  <si>
    <t>НАЛОГИ НА ТОВАРЫ (РАБОТЫ, УСЛУГИ), РЕАЛИЗУЕМЫЕ НА ТЕРРИТРИИ РОССИЙСКОЙ ФЕДЕРАЦИИ</t>
  </si>
  <si>
    <t>100 1 03 02000 01 0000 000</t>
  </si>
  <si>
    <t>Акцизы по подакцизным товарам (продукции) производимым на территрии Российской Федерации</t>
  </si>
  <si>
    <t>100 1 03 02230 01 0000 110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</si>
  <si>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</si>
  <si>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100 1 03 02240 01 0000 110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</si>
  <si>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</si>
  <si>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100 1 03 02250 01 0000 110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</si>
  <si>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</si>
  <si>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182 1 05 00000 00 0000 000</t>
  </si>
  <si>
    <t>НАЛОГИ НА СОВОКУПНЫЙ ДОХОД</t>
  </si>
  <si>
    <t>182 1 05 03010 01 0000 110</t>
  </si>
  <si>
    <t>Единый сельскохозяйственный налог</t>
  </si>
  <si>
    <t>182 1 06 00000 00 0000 000</t>
  </si>
  <si>
    <t>НАЛОГИ НА ИМУЩЕСТВО</t>
  </si>
  <si>
    <t>182 1 06 01030 13 0000 110</t>
  </si>
  <si>
    <t>Налог на имущество физических лиц взимаемых по ставкам, применяемым к объектам налогообложения,  расположенным в границах поселений</t>
  </si>
  <si>
    <t>182 1 06 06000 00 0000 110</t>
  </si>
  <si>
    <t>Земельный налог</t>
  </si>
  <si>
    <t>182 1 06 06033 13 0000 110</t>
  </si>
  <si>
    <t>Земельный налог с организаций, обладающих земельным участком, расположенным  в границах городских поселений</t>
  </si>
  <si>
    <t>182 1 06 06043 13 0000 110</t>
  </si>
  <si>
    <t>Земельный налог с физических лиц, обладающих земельным участком, расположенным  в границах городских поселений</t>
  </si>
  <si>
    <t>650 1 08 00000 00 0000 000</t>
  </si>
  <si>
    <t>ГОСУДАРСТВЕННАЯ ПОШЛИНА</t>
  </si>
  <si>
    <t>650 1 08 04020 01 0000 110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</si>
  <si>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</si>
  <si>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182 1 09 00000 00 0000 000</t>
  </si>
  <si>
    <t>ЗАДОЛЖЕННОСТЬ И ПЕРЕРАСЧЕТЫ ПО ОТМЕНЕННЫМ НАЛОГАМ, СБОРАМ И ИНЫМ ОБЯЗАТЕЛЬНЫМ ПЛАТЕЖАМ</t>
  </si>
  <si>
    <t>650 1 11 00000 00 0000 000</t>
  </si>
  <si>
    <t>ДОХОДЫ ОТ ИСПОЛЬЗОВАНИЯ ИМУЩЕСТВА, НАХОДЯЩЕГОСЯ В ГОСУДАРСТВЕННОЙ И  МУНИЦИПАЛЬНОЙ СОБСТВЕННОСТИ</t>
  </si>
  <si>
    <t>650 1 11 05013 13 0000 120</t>
  </si>
  <si>
    <t>Доходы, получаемые в виде арендной платы за земельные участки государственная собственность на которые не разграничена и которые расположены в границах  городских поселений, а также средства от продажи права на заключение договоров аренды указанных земельных участков.</t>
  </si>
  <si>
    <t>650 1 11 05035 13 0000 120</t>
  </si>
  <si>
    <t>Доходы от сдачи в аренду имущества, находящегося в оперативном управлении органов управления городских поселений и созданных ими учреждений (за исключением имущества муниципальных бюджетных и автономных учреждений)</t>
  </si>
  <si>
    <t>650 1 11 09045 13 0000 120</t>
  </si>
  <si>
    <t>Прочие поступления от использования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</si>
  <si>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650 1 13 00000 00 0000 000</t>
  </si>
  <si>
    <t>ДОХОДЫ ОТ ОКАЗАНИЯ ПЛАТНЫХ УСЛУГ И КОМПЕНСАЦИИ ЗАТРАТ ГОСУДАРСТВА</t>
  </si>
  <si>
    <t>650 1 13 01995 13 0000 130</t>
  </si>
  <si>
    <t>Прочие доходы от оказания платных услуг (работ) получателями средств бюджетов городских поселений</t>
  </si>
  <si>
    <t>650 1 13 02995 13 0000 130</t>
  </si>
  <si>
    <t>Прочие доходы от компенсации затрат бюджетов городских поселений</t>
  </si>
  <si>
    <t>650 1 14 00000 00 0000 000</t>
  </si>
  <si>
    <t>ДОХОДЫ ОТ ПРОДАЖИ МАТЕРИАЛЬНЫХ И НЕМАТЕРИАЛЬНЫХ АКТИВОВ</t>
  </si>
  <si>
    <t>650 1 14 06013 13 0000 430</t>
  </si>
  <si>
    <t>Доходы от продажи земельных участков, государственная  собственность на которые не разграничена и которые расположены в границах городских поселений</t>
  </si>
  <si>
    <t>650 1 14 06025 13 0000 430</t>
  </si>
  <si>
    <t>Доходы от продажи земельных участков, находящихся в собственности городских поселений (за исключением земельных участков муниципальных бюджетных и автономных учреждений)</t>
  </si>
  <si>
    <t>650 1 14 02053 13 0000 410</t>
  </si>
  <si>
    <t>Доходы от реализации иного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 в части реализации основных средств по указанному имуществу.</t>
  </si>
  <si>
    <t>161 1 16 00000 00 0000 000</t>
  </si>
  <si>
    <t>ШТРАФЫ, САНКЦИ, ВОЗМЕЩЕНИЕ УЩЕРБА</t>
  </si>
  <si>
    <t>041 1 16 18050 13 0000 140</t>
  </si>
  <si>
    <t>Денежные взыскания (штрафы) за нарушение бюджетного законодательства (в части бюджетов городских поселений)</t>
  </si>
  <si>
    <t>161 1 16 33050 13 6000 140</t>
  </si>
  <si>
    <t>Доходы от возмещения ущерба  при  возникновении иных страховых случаев,  когда выгодоприобретателями выступают получатели средств бюджетов городских поселений.</t>
  </si>
  <si>
    <t>041 1 16 32000 13 0000 140</t>
  </si>
  <si>
    <t>Денежные взыскания, налагаемые в возмещение ущерба, причиненного в результате незаконного или нецелевого использования бюджетных средств (в части бюджетов городских поселений)</t>
  </si>
  <si>
    <t>041 1 16 90050 13 6000 140</t>
  </si>
  <si>
    <t>Прочие поступления от денежных взысканий (штрафов) и иных сумм в возмещение ущерба зачисляемые в бюджеты городских поселений</t>
  </si>
  <si>
    <t>650 1 17 00000 00 0000 000</t>
  </si>
  <si>
    <t>ПРОЧИЕ НЕНАЛОГОВЫЕ ДОХОДЫ</t>
  </si>
  <si>
    <t>650 1 17 05050 13 0000 180</t>
  </si>
  <si>
    <t>Прочие неналоговые доходы бюджетов городских поселений</t>
  </si>
  <si>
    <t>650 2 00 00000 00 0000 000</t>
  </si>
  <si>
    <t>БЕЗВОЗМЕЗДНЫЕ ПОСТУПЛЕНИЯ</t>
  </si>
  <si>
    <t>650 2 02 00000 00 0000 000</t>
  </si>
  <si>
    <t>БЕЗВОЗМЕЗДНЫЕ ПОСТУПЛЕНИЯ ОТ ДРУГИХ БЮДЖЕТОВ БЮДЖЕТНОЙ СИСТЕМЫ РОССИЙСКОЙ ФЕДЕРАЦИИ</t>
  </si>
  <si>
    <t>ДОТАЦИИ БЮДЖЕТАМ РОССИЙСКОЙ ФЕДЕРАЦИИ И МУНИЦИПАЛЬНЫХ ОБРАЗОВАНИЙ</t>
  </si>
  <si>
    <t>Дотации бюджетам городских поселений на выравнивание бюджетной обеспеченности</t>
  </si>
  <si>
    <t>650 2 02 01003 10 0000 151</t>
  </si>
  <si>
    <t>Дотации бюджетам поселений на поддержку мер по обеспечению сбалансированности бюджетов</t>
  </si>
  <si>
    <t>650 2 02 01009 10 0000 151</t>
  </si>
  <si>
    <t>Дотации бюджетам поселений на поощрение достижения наилучших показателей деятельности органов местного самоуправления.</t>
  </si>
  <si>
    <t>650 2 02 01999 10 0000 151</t>
  </si>
  <si>
    <t>Прочие дотации бюджетам поселений</t>
  </si>
  <si>
    <t>650 2 02 02000 00 0000 151</t>
  </si>
  <si>
    <t>СУБСИДИИ БЮДЖЕТАМ БЮДЖЕТНОЙ СИСТЕМЫ РОССИЙСКОЙ ФЕДЕРАЦИИ (МЕЖБЮДЖЕТНЫЕ СУБСИДИИ)</t>
  </si>
  <si>
    <t>650 2 02 02109 10 0000 151</t>
  </si>
  <si>
    <t>Субсидии бюджетам поселений на проведение капитального ремонта многоквартирных домов</t>
  </si>
  <si>
    <t>650 2 02 02150 10 0000 151</t>
  </si>
  <si>
    <t>Субсидии бюджетам поселений на реализацию программы энегросбережения и повышения энергетической эффективности на период до 2020 года</t>
  </si>
  <si>
    <t>650 2 02 02999 13 0000 151</t>
  </si>
  <si>
    <t>Прочие субсидии бюджетам городских поселений</t>
  </si>
  <si>
    <t>СУБВЕНЦИИ БЮДЖЕТАМ СУБЪЕКТОВ РОССИЙСКОЙ ФЕДЕРАЦИИ И МУНИЦИПАЛЬНЫХ ОБРАЗОВАНИЙ</t>
  </si>
  <si>
    <t>Субвенции бюджетам городских поселений на осуществление первичного воинского учета на территориях, где отсутствуют военные комиссариаты</t>
  </si>
  <si>
    <t>Субвенции бюджетам городских поселений на государственную регистрацию актов гражданского состояния</t>
  </si>
  <si>
    <t>ИНЫЕ МЕЖБЮДЖЕТНЫЕ ТРАНСФЕРТЫ</t>
  </si>
  <si>
    <t>Межбюджетные трансферты, передаваемые бюджетам городских поселений для компенсации дополнительных расходов, возникших в результате решений, принятых органами власти другого уровня</t>
  </si>
  <si>
    <t>Прочие межбюджетные трансферты, передаваемые бюджетам городских поселений</t>
  </si>
  <si>
    <t xml:space="preserve">ПРОЧИЕ БЕЗВОЗМЕЗДНЫЕ ПОСТУПЛЕНИЯ </t>
  </si>
  <si>
    <t>Прочие безвозмездные поступления в бюджеты городских поселений</t>
  </si>
  <si>
    <t xml:space="preserve">650 2 19 00000 00 0000 000 </t>
  </si>
  <si>
    <t>ВОЗВРАТ ОСТАТКОВ СУБСИДИЙ, СУБВЕНЦИЙ И ИНЫХ МЕЖБЮДЖЕТНЫХ ТРАГСФЕРТОВ, ИМЕЮЩИХ ЦЕЛЕВОЕ НАЗНАЧЕНИЕ, ПРОШЛЫХ ЛЕТ</t>
  </si>
  <si>
    <t>650 2 19 05000 13 0000 151</t>
  </si>
  <si>
    <t>Возврат остатков субсидий, субвенций и иных межбюджетных трагсфертов, имеющих целевое назначение, прошлых лет из бюджетов городских поселений</t>
  </si>
  <si>
    <t>Всего Доходов по бюджету</t>
  </si>
  <si>
    <t>% исполнения</t>
  </si>
  <si>
    <t>100 1 03 02260 01 0000 110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</si>
  <si>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</si>
  <si>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650 1 11 05325 13 0000 120</t>
  </si>
  <si>
    <t>182 1 01 02050 01 0000 110</t>
  </si>
  <si>
    <t>Налог на доходы физических лиц с сумм прибыли контролируемой иностранной компании, полученной физическими лицами, признаваемыми контролирующими лицами этой компании</t>
  </si>
  <si>
    <t>Плата по соглашениям об установлении сервитута, заключенным органами местного самоуправления городских поселений, государственными или муниципальными предприятиями либо государственными или муниципальными учреждениями в отношении земельных участков, находящихся\ в собственности городских поселений</t>
  </si>
  <si>
    <t>Субвенции бюджетам поселений на выполнение передаваемых полномочий субъектов Российской Федерации</t>
  </si>
  <si>
    <t>БЕЗВОЗМЕЗДНЫЕ ПОСТУПЛЕНИЯ ОТ НЕГОСУДАРСТВЕННЫХ ОРГАНИЗАЦИЙ</t>
  </si>
  <si>
    <t>Прочие безвозмездные поступления от негосударственных организаций в бюджеты городских поселений</t>
  </si>
  <si>
    <t>Доходы бюджетов городских поселений от возврата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</si>
  <si>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650 2 18 60010 13 0000 151</t>
  </si>
  <si>
    <t>ДОХОДЫ БЮДЖЕТОВ БЮДЖЕТНОЙ СИСТЕМЫ РОССИЙСКОЙ ФЕДЕРАЦИИ ОТ ВОЗВРАТА ОСТАТКОВ СУБСИДИЙ, СУБВЕНЦИЙ И ИНЫХ МЕЖБЮДЖЕТНЫХ ТРАНСФЕРТОВ, ИМЕЮЩИХ ЦЕЛЕВОЕ НАЗНАЧЕНИЕ, ПРОШЛЫХ ЛЕТ</t>
  </si>
  <si>
    <t>650 2 18 00000 00 0000 151</t>
  </si>
  <si>
    <t xml:space="preserve">Исполнение бюджета городского поселения Игрим  за 2020 год по доходам бюджета по кодам классификации доходов </t>
  </si>
  <si>
    <t>План на 2020 год</t>
  </si>
  <si>
    <t xml:space="preserve">Исполнено в 2020 году </t>
  </si>
  <si>
    <t>182 1 06 04000 00 0000 110</t>
  </si>
  <si>
    <t>Транспортный налог</t>
  </si>
  <si>
    <t>182 1 06 04011 02 0000 110</t>
  </si>
  <si>
    <t>Транспортный налог с организаций</t>
  </si>
  <si>
    <t>182 1 06 04012 02 0000 110</t>
  </si>
  <si>
    <t>Транспортный налог с физических лиц</t>
  </si>
  <si>
    <t>650 1 11 05025 13 0000 120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</si>
  <si>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поселений (за исключением земельных участков муниципальных бюджетных и автономных учреждений)</t>
  </si>
  <si>
    <t>Денежные взыскания (штрафы) за нарушение законодательства Российской Федерации о государственном оборонном заказе</t>
  </si>
  <si>
    <t>161 1 16 10123 01 0000 140</t>
  </si>
  <si>
    <t>580 1 16 02010 02 0000 140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</si>
  <si>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городского поселения</t>
  </si>
  <si>
    <t>650 1 16 07090 13 0000 140</t>
  </si>
  <si>
    <t>Денежные взыскания (штрафы) за нарушение антимонопольного законодательства в сфере конкуренции на товарных рынках, защиты конкуренции на рынке финансовых услуг, законодательства о естественных монополиях и законодательства о государственном регулировании цен (тарифов), налагаемые федеральными органами государственной власти</t>
  </si>
  <si>
    <t>650 2 02 45160 13 0000 150</t>
  </si>
  <si>
    <t>650 2 02 04000 00 0000 150</t>
  </si>
  <si>
    <t>650 2 02 04999 13 0000 150</t>
  </si>
  <si>
    <t>650 2 04 05000 00 0000 150</t>
  </si>
  <si>
    <t>650 2 04 05099 13 0000 150</t>
  </si>
  <si>
    <t>650 2 07 05030 13 0000 150</t>
  </si>
  <si>
    <t>650 2 07 00000 00 0000 150</t>
  </si>
  <si>
    <t>650 2 02 00000 00 0000 150</t>
  </si>
  <si>
    <t xml:space="preserve">650 2 02 15001 130000 150 </t>
  </si>
  <si>
    <t>650 2 02 03000 00 0000 150</t>
  </si>
  <si>
    <t>650 2 02 30024 13 0000 150</t>
  </si>
  <si>
    <t>650 2 02 35118 13 0000 150</t>
  </si>
  <si>
    <t>650 2 02 35930 13 0000 150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</si>
</sst>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0.0%"/>
  </numFmts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0"/>
      <name val="Arial"/>
      <family val="2"/>
      <charset val="204"/>
    </font>
    <font>
      <sz val="11"/>
      <color theme="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/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theme="0" tint="-0.499984740745262"/>
      </left>
      <right/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/>
      <diagonal/>
    </border>
    <border>
      <left/>
      <right style="thin">
        <color theme="0" tint="-0.499984740745262"/>
      </right>
      <top style="thin">
        <color theme="0" tint="-0.499984740745262"/>
      </top>
      <bottom/>
      <diagonal/>
    </border>
    <border>
      <left style="thin">
        <color theme="0" tint="-0.499984740745262"/>
      </left>
      <right/>
      <top style="thin">
        <color theme="0" tint="-0.499984740745262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0" fontId="8" fillId="0" borderId="0"/>
  </cellStyleXfs>
  <cellXfs count="55">
    <xf numFmtId="0" fontId="0" fillId="0" borderId="0" xfId="0"/>
    <xf numFmtId="0" fontId="5" fillId="0" borderId="5" xfId="2" applyFont="1" applyFill="1" applyBorder="1" applyAlignment="1">
      <alignment horizontal="left" vertical="center" wrapText="1"/>
    </xf>
    <xf numFmtId="164" fontId="5" fillId="0" borderId="1" xfId="0" applyNumberFormat="1" applyFont="1" applyFill="1" applyBorder="1" applyAlignment="1">
      <alignment horizontal="center" vertical="top" wrapText="1"/>
    </xf>
    <xf numFmtId="4" fontId="3" fillId="0" borderId="1" xfId="0" applyNumberFormat="1" applyFont="1" applyFill="1" applyBorder="1" applyAlignment="1">
      <alignment horizontal="center" vertical="top" wrapText="1"/>
    </xf>
    <xf numFmtId="4" fontId="3" fillId="0" borderId="1" xfId="0" applyNumberFormat="1" applyFont="1" applyFill="1" applyBorder="1" applyAlignment="1">
      <alignment horizontal="center" vertical="center" wrapText="1"/>
    </xf>
    <xf numFmtId="164" fontId="5" fillId="0" borderId="5" xfId="0" applyNumberFormat="1" applyFont="1" applyFill="1" applyBorder="1" applyAlignment="1">
      <alignment horizontal="center" vertical="top" wrapText="1"/>
    </xf>
    <xf numFmtId="0" fontId="5" fillId="0" borderId="5" xfId="0" applyFont="1" applyFill="1" applyBorder="1" applyAlignment="1">
      <alignment vertical="top" wrapText="1"/>
    </xf>
    <xf numFmtId="0" fontId="2" fillId="0" borderId="0" xfId="0" applyFont="1" applyFill="1"/>
    <xf numFmtId="3" fontId="3" fillId="0" borderId="0" xfId="0" applyNumberFormat="1" applyFont="1" applyFill="1" applyAlignment="1">
      <alignment horizontal="right"/>
    </xf>
    <xf numFmtId="164" fontId="2" fillId="0" borderId="0" xfId="0" applyNumberFormat="1" applyFont="1" applyFill="1" applyAlignment="1">
      <alignment horizontal="center"/>
    </xf>
    <xf numFmtId="0" fontId="5" fillId="0" borderId="0" xfId="0" applyFont="1" applyFill="1" applyAlignment="1">
      <alignment vertical="center"/>
    </xf>
    <xf numFmtId="0" fontId="5" fillId="0" borderId="0" xfId="0" applyFont="1" applyFill="1"/>
    <xf numFmtId="0" fontId="4" fillId="0" borderId="0" xfId="0" applyFont="1" applyFill="1" applyAlignment="1">
      <alignment horizontal="center" vertical="center" wrapText="1"/>
    </xf>
    <xf numFmtId="0" fontId="4" fillId="0" borderId="0" xfId="0" applyFont="1" applyFill="1" applyAlignment="1"/>
    <xf numFmtId="164" fontId="3" fillId="0" borderId="0" xfId="0" applyNumberFormat="1" applyFont="1" applyFill="1" applyAlignment="1">
      <alignment horizontal="center"/>
    </xf>
    <xf numFmtId="0" fontId="3" fillId="0" borderId="1" xfId="0" applyFont="1" applyFill="1" applyBorder="1" applyAlignment="1">
      <alignment horizontal="center" vertical="center" wrapText="1"/>
    </xf>
    <xf numFmtId="164" fontId="3" fillId="0" borderId="2" xfId="0" applyNumberFormat="1" applyFont="1" applyFill="1" applyBorder="1" applyAlignment="1">
      <alignment horizontal="center" vertical="center" wrapText="1"/>
    </xf>
    <xf numFmtId="164" fontId="3" fillId="0" borderId="7" xfId="0" applyNumberFormat="1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/>
    </xf>
    <xf numFmtId="0" fontId="5" fillId="0" borderId="1" xfId="0" applyFont="1" applyFill="1" applyBorder="1" applyAlignment="1">
      <alignment vertical="top" wrapText="1"/>
    </xf>
    <xf numFmtId="165" fontId="5" fillId="0" borderId="1" xfId="1" applyNumberFormat="1" applyFont="1" applyFill="1" applyBorder="1" applyAlignment="1">
      <alignment horizontal="center" vertical="top" wrapText="1"/>
    </xf>
    <xf numFmtId="164" fontId="2" fillId="0" borderId="2" xfId="0" applyNumberFormat="1" applyFont="1" applyFill="1" applyBorder="1" applyAlignment="1">
      <alignment horizontal="center" vertical="top" wrapText="1"/>
    </xf>
    <xf numFmtId="164" fontId="2" fillId="0" borderId="7" xfId="0" applyNumberFormat="1" applyFont="1" applyFill="1" applyBorder="1" applyAlignment="1">
      <alignment horizontal="center" vertical="top" wrapText="1"/>
    </xf>
    <xf numFmtId="164" fontId="5" fillId="0" borderId="1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top" wrapText="1"/>
    </xf>
    <xf numFmtId="164" fontId="6" fillId="0" borderId="1" xfId="0" applyNumberFormat="1" applyFont="1" applyFill="1" applyBorder="1" applyAlignment="1">
      <alignment horizontal="center" vertical="top" wrapText="1"/>
    </xf>
    <xf numFmtId="164" fontId="7" fillId="0" borderId="2" xfId="0" applyNumberFormat="1" applyFont="1" applyFill="1" applyBorder="1" applyAlignment="1">
      <alignment horizontal="center" vertical="top" wrapText="1"/>
    </xf>
    <xf numFmtId="164" fontId="7" fillId="0" borderId="7" xfId="0" applyNumberFormat="1" applyFont="1" applyFill="1" applyBorder="1" applyAlignment="1">
      <alignment horizontal="center" vertical="top" wrapText="1"/>
    </xf>
    <xf numFmtId="0" fontId="5" fillId="0" borderId="1" xfId="0" applyFont="1" applyFill="1" applyBorder="1" applyAlignment="1">
      <alignment horizontal="center" vertical="top"/>
    </xf>
    <xf numFmtId="0" fontId="5" fillId="0" borderId="1" xfId="0" applyFont="1" applyFill="1" applyBorder="1" applyAlignment="1">
      <alignment horizontal="center" vertical="center"/>
    </xf>
    <xf numFmtId="164" fontId="6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vertical="top" wrapText="1"/>
    </xf>
    <xf numFmtId="0" fontId="5" fillId="0" borderId="3" xfId="0" applyFont="1" applyFill="1" applyBorder="1" applyAlignment="1">
      <alignment vertical="top" wrapText="1"/>
    </xf>
    <xf numFmtId="164" fontId="5" fillId="0" borderId="3" xfId="0" applyNumberFormat="1" applyFont="1" applyFill="1" applyBorder="1" applyAlignment="1">
      <alignment horizontal="center" vertical="top" wrapText="1"/>
    </xf>
    <xf numFmtId="164" fontId="2" fillId="0" borderId="1" xfId="0" applyNumberFormat="1" applyFont="1" applyFill="1" applyBorder="1" applyAlignment="1">
      <alignment horizontal="center" vertical="top" wrapText="1"/>
    </xf>
    <xf numFmtId="164" fontId="5" fillId="0" borderId="2" xfId="0" applyNumberFormat="1" applyFont="1" applyFill="1" applyBorder="1" applyAlignment="1">
      <alignment horizontal="center" vertical="top" wrapText="1"/>
    </xf>
    <xf numFmtId="164" fontId="5" fillId="0" borderId="7" xfId="0" applyNumberFormat="1" applyFont="1" applyFill="1" applyBorder="1" applyAlignment="1">
      <alignment horizontal="center" vertical="top" wrapText="1"/>
    </xf>
    <xf numFmtId="165" fontId="5" fillId="0" borderId="8" xfId="1" applyNumberFormat="1" applyFont="1" applyFill="1" applyBorder="1" applyAlignment="1">
      <alignment horizontal="center" vertical="top" wrapText="1"/>
    </xf>
    <xf numFmtId="165" fontId="5" fillId="0" borderId="5" xfId="1" applyNumberFormat="1" applyFont="1" applyFill="1" applyBorder="1" applyAlignment="1">
      <alignment horizontal="center" vertical="top" wrapText="1"/>
    </xf>
    <xf numFmtId="0" fontId="5" fillId="0" borderId="4" xfId="0" applyFont="1" applyFill="1" applyBorder="1" applyAlignment="1">
      <alignment vertical="top" wrapText="1"/>
    </xf>
    <xf numFmtId="164" fontId="5" fillId="0" borderId="4" xfId="0" applyNumberFormat="1" applyFont="1" applyFill="1" applyBorder="1" applyAlignment="1">
      <alignment horizontal="center" vertical="top" wrapText="1"/>
    </xf>
    <xf numFmtId="3" fontId="5" fillId="0" borderId="5" xfId="0" applyNumberFormat="1" applyFont="1" applyFill="1" applyBorder="1" applyAlignment="1">
      <alignment vertical="top" wrapText="1"/>
    </xf>
    <xf numFmtId="164" fontId="5" fillId="0" borderId="10" xfId="0" applyNumberFormat="1" applyFont="1" applyFill="1" applyBorder="1" applyAlignment="1">
      <alignment horizontal="center" vertical="top" wrapText="1"/>
    </xf>
    <xf numFmtId="0" fontId="5" fillId="0" borderId="6" xfId="0" applyFont="1" applyFill="1" applyBorder="1" applyAlignment="1">
      <alignment vertical="top" wrapText="1"/>
    </xf>
    <xf numFmtId="164" fontId="5" fillId="0" borderId="6" xfId="0" applyNumberFormat="1" applyFont="1" applyFill="1" applyBorder="1" applyAlignment="1">
      <alignment horizontal="center" vertical="top" wrapText="1"/>
    </xf>
    <xf numFmtId="164" fontId="2" fillId="0" borderId="9" xfId="0" applyNumberFormat="1" applyFont="1" applyFill="1" applyBorder="1" applyAlignment="1">
      <alignment horizontal="center" vertical="top" wrapText="1"/>
    </xf>
    <xf numFmtId="164" fontId="2" fillId="0" borderId="10" xfId="0" applyNumberFormat="1" applyFont="1" applyFill="1" applyBorder="1" applyAlignment="1">
      <alignment horizontal="center" vertical="top" wrapText="1"/>
    </xf>
    <xf numFmtId="164" fontId="5" fillId="0" borderId="11" xfId="0" applyNumberFormat="1" applyFont="1" applyFill="1" applyBorder="1" applyAlignment="1">
      <alignment horizontal="center" vertical="top" wrapText="1"/>
    </xf>
    <xf numFmtId="165" fontId="5" fillId="0" borderId="6" xfId="1" applyNumberFormat="1" applyFont="1" applyFill="1" applyBorder="1" applyAlignment="1">
      <alignment horizontal="center" vertical="top" wrapText="1"/>
    </xf>
    <xf numFmtId="164" fontId="2" fillId="0" borderId="5" xfId="0" applyNumberFormat="1" applyFont="1" applyFill="1" applyBorder="1" applyAlignment="1">
      <alignment horizontal="center" vertical="top" wrapText="1"/>
    </xf>
    <xf numFmtId="0" fontId="2" fillId="0" borderId="5" xfId="0" applyFont="1" applyFill="1" applyBorder="1"/>
    <xf numFmtId="0" fontId="2" fillId="0" borderId="5" xfId="0" applyFont="1" applyFill="1" applyBorder="1" applyAlignment="1">
      <alignment horizontal="center" vertical="top"/>
    </xf>
    <xf numFmtId="164" fontId="5" fillId="0" borderId="5" xfId="0" applyNumberFormat="1" applyFont="1" applyFill="1" applyBorder="1" applyAlignment="1">
      <alignment horizontal="center" vertical="center" wrapText="1"/>
    </xf>
    <xf numFmtId="164" fontId="9" fillId="0" borderId="0" xfId="0" applyNumberFormat="1" applyFont="1" applyFill="1" applyAlignment="1">
      <alignment horizontal="center"/>
    </xf>
    <xf numFmtId="0" fontId="9" fillId="0" borderId="0" xfId="0" applyFont="1" applyFill="1"/>
  </cellXfs>
  <cellStyles count="3">
    <cellStyle name="Обычный" xfId="0" builtinId="0"/>
    <cellStyle name="Обычный 2" xfId="2"/>
    <cellStyle name="Процентный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86"/>
  <sheetViews>
    <sheetView tabSelected="1" topLeftCell="C1" zoomScale="95" zoomScaleNormal="95" workbookViewId="0">
      <selection activeCell="C13" sqref="A13:XFD13"/>
    </sheetView>
  </sheetViews>
  <sheetFormatPr defaultRowHeight="15" x14ac:dyDescent="0.25"/>
  <cols>
    <col min="1" max="1" width="4.85546875" style="7" hidden="1" customWidth="1"/>
    <col min="2" max="2" width="23.7109375" style="7" customWidth="1"/>
    <col min="3" max="3" width="59.28515625" style="7" customWidth="1"/>
    <col min="4" max="4" width="14.28515625" style="9" customWidth="1"/>
    <col min="5" max="5" width="16.28515625" style="9" hidden="1" customWidth="1"/>
    <col min="6" max="6" width="17.85546875" style="9" hidden="1" customWidth="1"/>
    <col min="7" max="7" width="10.5703125" style="10" customWidth="1"/>
    <col min="8" max="8" width="11.5703125" style="11" customWidth="1"/>
    <col min="9" max="16384" width="9.140625" style="7"/>
  </cols>
  <sheetData>
    <row r="1" spans="2:8" x14ac:dyDescent="0.25">
      <c r="D1" s="8" t="s">
        <v>0</v>
      </c>
    </row>
    <row r="2" spans="2:8" x14ac:dyDescent="0.25">
      <c r="D2" s="8" t="s">
        <v>1</v>
      </c>
    </row>
    <row r="3" spans="2:8" x14ac:dyDescent="0.25">
      <c r="D3" s="8" t="s">
        <v>2</v>
      </c>
    </row>
    <row r="4" spans="2:8" ht="36" customHeight="1" x14ac:dyDescent="0.25">
      <c r="B4" s="12" t="s">
        <v>132</v>
      </c>
      <c r="C4" s="12"/>
      <c r="D4" s="12"/>
      <c r="E4" s="13"/>
      <c r="F4" s="13"/>
    </row>
    <row r="5" spans="2:8" x14ac:dyDescent="0.25">
      <c r="D5" s="14" t="s">
        <v>3</v>
      </c>
    </row>
    <row r="6" spans="2:8" s="18" customFormat="1" ht="25.5" customHeight="1" x14ac:dyDescent="0.25">
      <c r="B6" s="15" t="s">
        <v>4</v>
      </c>
      <c r="C6" s="15" t="s">
        <v>5</v>
      </c>
      <c r="D6" s="3" t="s">
        <v>133</v>
      </c>
      <c r="E6" s="16" t="s">
        <v>6</v>
      </c>
      <c r="F6" s="17" t="s">
        <v>7</v>
      </c>
      <c r="G6" s="4" t="s">
        <v>134</v>
      </c>
      <c r="H6" s="2" t="s">
        <v>118</v>
      </c>
    </row>
    <row r="7" spans="2:8" ht="15.75" customHeight="1" x14ac:dyDescent="0.25">
      <c r="B7" s="19" t="s">
        <v>8</v>
      </c>
      <c r="C7" s="19" t="s">
        <v>9</v>
      </c>
      <c r="D7" s="2">
        <f>D8+D14+D20+D22+D30+D32+D33+D39+D42+D47+D55</f>
        <v>42914.212999999996</v>
      </c>
      <c r="E7" s="2">
        <f t="shared" ref="E7:G7" si="0">E8+E14+E20+E22+E30+E32+E33+E39+E42+E47+E55</f>
        <v>35257.699999999997</v>
      </c>
      <c r="F7" s="2">
        <f t="shared" si="0"/>
        <v>36358</v>
      </c>
      <c r="G7" s="2">
        <f t="shared" si="0"/>
        <v>42411.812999999995</v>
      </c>
      <c r="H7" s="20">
        <f>G7/D7</f>
        <v>0.98829292290645054</v>
      </c>
    </row>
    <row r="8" spans="2:8" x14ac:dyDescent="0.25">
      <c r="B8" s="19" t="s">
        <v>10</v>
      </c>
      <c r="C8" s="19" t="s">
        <v>11</v>
      </c>
      <c r="D8" s="2">
        <f>D9</f>
        <v>17634.400000000001</v>
      </c>
      <c r="E8" s="21">
        <f t="shared" ref="E8:G8" si="1">E9</f>
        <v>20573.400000000001</v>
      </c>
      <c r="F8" s="22">
        <f t="shared" si="1"/>
        <v>21458.1</v>
      </c>
      <c r="G8" s="23">
        <f t="shared" si="1"/>
        <v>18076.699999999997</v>
      </c>
      <c r="H8" s="20">
        <f t="shared" ref="H8:H31" si="2">G8/D8</f>
        <v>1.0250816585764186</v>
      </c>
    </row>
    <row r="9" spans="2:8" x14ac:dyDescent="0.25">
      <c r="B9" s="24" t="s">
        <v>10</v>
      </c>
      <c r="C9" s="24" t="s">
        <v>12</v>
      </c>
      <c r="D9" s="2">
        <f>SUM(D10:D12)</f>
        <v>17634.400000000001</v>
      </c>
      <c r="E9" s="2">
        <f t="shared" ref="E9:F9" si="3">SUM(E10:E12)</f>
        <v>20573.400000000001</v>
      </c>
      <c r="F9" s="2">
        <f t="shared" si="3"/>
        <v>21458.1</v>
      </c>
      <c r="G9" s="23">
        <f>SUM(G10:G13)</f>
        <v>18076.699999999997</v>
      </c>
      <c r="H9" s="20">
        <f t="shared" si="2"/>
        <v>1.0250816585764186</v>
      </c>
    </row>
    <row r="10" spans="2:8" ht="53.25" customHeight="1" x14ac:dyDescent="0.25">
      <c r="B10" s="19" t="s">
        <v>13</v>
      </c>
      <c r="C10" s="19" t="s">
        <v>14</v>
      </c>
      <c r="D10" s="25">
        <v>17500</v>
      </c>
      <c r="E10" s="26">
        <v>20323.400000000001</v>
      </c>
      <c r="F10" s="27">
        <v>21208.1</v>
      </c>
      <c r="G10" s="25">
        <v>17942.599999999999</v>
      </c>
      <c r="H10" s="20">
        <f t="shared" si="2"/>
        <v>1.0252914285714285</v>
      </c>
    </row>
    <row r="11" spans="2:8" ht="85.5" customHeight="1" x14ac:dyDescent="0.25">
      <c r="B11" s="19" t="s">
        <v>15</v>
      </c>
      <c r="C11" s="19" t="s">
        <v>16</v>
      </c>
      <c r="D11" s="25">
        <v>74.400000000000006</v>
      </c>
      <c r="E11" s="26">
        <v>100</v>
      </c>
      <c r="F11" s="27">
        <v>100</v>
      </c>
      <c r="G11" s="28">
        <v>73.3</v>
      </c>
      <c r="H11" s="20">
        <f t="shared" si="2"/>
        <v>0.98521505376344076</v>
      </c>
    </row>
    <row r="12" spans="2:8" ht="36" customHeight="1" x14ac:dyDescent="0.25">
      <c r="B12" s="19" t="s">
        <v>17</v>
      </c>
      <c r="C12" s="19" t="s">
        <v>18</v>
      </c>
      <c r="D12" s="25">
        <v>60</v>
      </c>
      <c r="E12" s="26">
        <v>150</v>
      </c>
      <c r="F12" s="27">
        <v>150</v>
      </c>
      <c r="G12" s="28">
        <v>60.8</v>
      </c>
      <c r="H12" s="20">
        <f t="shared" si="2"/>
        <v>1.0133333333333332</v>
      </c>
    </row>
    <row r="13" spans="2:8" ht="36" hidden="1" customHeight="1" x14ac:dyDescent="0.25">
      <c r="B13" s="19" t="s">
        <v>122</v>
      </c>
      <c r="C13" s="19" t="s">
        <v>123</v>
      </c>
      <c r="D13" s="25"/>
      <c r="E13" s="26"/>
      <c r="F13" s="27"/>
      <c r="G13" s="29"/>
      <c r="H13" s="20"/>
    </row>
    <row r="14" spans="2:8" ht="27" customHeight="1" x14ac:dyDescent="0.25">
      <c r="B14" s="19" t="s">
        <v>19</v>
      </c>
      <c r="C14" s="19" t="s">
        <v>20</v>
      </c>
      <c r="D14" s="25">
        <f>D15</f>
        <v>10879</v>
      </c>
      <c r="E14" s="25">
        <f t="shared" ref="E14:F14" si="4">E15</f>
        <v>0</v>
      </c>
      <c r="F14" s="25">
        <f t="shared" si="4"/>
        <v>0</v>
      </c>
      <c r="G14" s="30">
        <f>G15</f>
        <v>9466.3000000000011</v>
      </c>
      <c r="H14" s="20">
        <f t="shared" si="2"/>
        <v>0.87014431473481024</v>
      </c>
    </row>
    <row r="15" spans="2:8" ht="24" customHeight="1" x14ac:dyDescent="0.25">
      <c r="B15" s="19" t="s">
        <v>21</v>
      </c>
      <c r="C15" s="19" t="s">
        <v>22</v>
      </c>
      <c r="D15" s="25">
        <f>D16+D17+D18+D19</f>
        <v>10879</v>
      </c>
      <c r="E15" s="25">
        <f t="shared" ref="E15:F15" si="5">SUM(E16:E18)</f>
        <v>0</v>
      </c>
      <c r="F15" s="25">
        <f t="shared" si="5"/>
        <v>0</v>
      </c>
      <c r="G15" s="25">
        <f>G16+G17+G18+G19</f>
        <v>9466.3000000000011</v>
      </c>
      <c r="H15" s="20">
        <f t="shared" si="2"/>
        <v>0.87014431473481024</v>
      </c>
    </row>
    <row r="16" spans="2:8" ht="49.5" customHeight="1" x14ac:dyDescent="0.25">
      <c r="B16" s="19" t="s">
        <v>23</v>
      </c>
      <c r="C16" s="19" t="s">
        <v>24</v>
      </c>
      <c r="D16" s="25">
        <v>4968</v>
      </c>
      <c r="E16" s="26"/>
      <c r="F16" s="27"/>
      <c r="G16" s="25">
        <v>4366.2</v>
      </c>
      <c r="H16" s="20">
        <f t="shared" si="2"/>
        <v>0.87886473429951684</v>
      </c>
    </row>
    <row r="17" spans="2:8" ht="63" customHeight="1" x14ac:dyDescent="0.25">
      <c r="B17" s="19" t="s">
        <v>25</v>
      </c>
      <c r="C17" s="19" t="s">
        <v>26</v>
      </c>
      <c r="D17" s="25">
        <v>27</v>
      </c>
      <c r="E17" s="26"/>
      <c r="F17" s="27"/>
      <c r="G17" s="25">
        <v>31.2</v>
      </c>
      <c r="H17" s="20">
        <f t="shared" si="2"/>
        <v>1.1555555555555554</v>
      </c>
    </row>
    <row r="18" spans="2:8" ht="50.25" customHeight="1" x14ac:dyDescent="0.25">
      <c r="B18" s="19" t="s">
        <v>27</v>
      </c>
      <c r="C18" s="19" t="s">
        <v>28</v>
      </c>
      <c r="D18" s="25">
        <v>6656</v>
      </c>
      <c r="E18" s="26"/>
      <c r="F18" s="27"/>
      <c r="G18" s="25">
        <v>5873.8</v>
      </c>
      <c r="H18" s="20">
        <f t="shared" si="2"/>
        <v>0.88248197115384619</v>
      </c>
    </row>
    <row r="19" spans="2:8" ht="50.25" customHeight="1" x14ac:dyDescent="0.25">
      <c r="B19" s="19" t="s">
        <v>119</v>
      </c>
      <c r="C19" s="19" t="s">
        <v>120</v>
      </c>
      <c r="D19" s="25">
        <v>-772</v>
      </c>
      <c r="E19" s="26"/>
      <c r="F19" s="27"/>
      <c r="G19" s="25">
        <v>-804.9</v>
      </c>
      <c r="H19" s="20">
        <f t="shared" si="2"/>
        <v>1.0426165803108809</v>
      </c>
    </row>
    <row r="20" spans="2:8" x14ac:dyDescent="0.25">
      <c r="B20" s="19" t="s">
        <v>29</v>
      </c>
      <c r="C20" s="19" t="s">
        <v>30</v>
      </c>
      <c r="D20" s="25">
        <f>D21</f>
        <v>145.69999999999999</v>
      </c>
      <c r="E20" s="25">
        <f t="shared" ref="E20:G20" si="6">E21</f>
        <v>27.6</v>
      </c>
      <c r="F20" s="25">
        <f t="shared" si="6"/>
        <v>28.5</v>
      </c>
      <c r="G20" s="30">
        <f t="shared" si="6"/>
        <v>145.4</v>
      </c>
      <c r="H20" s="20">
        <f t="shared" si="2"/>
        <v>0.99794097460535358</v>
      </c>
    </row>
    <row r="21" spans="2:8" x14ac:dyDescent="0.25">
      <c r="B21" s="31" t="s">
        <v>31</v>
      </c>
      <c r="C21" s="19" t="s">
        <v>32</v>
      </c>
      <c r="D21" s="25">
        <v>145.69999999999999</v>
      </c>
      <c r="E21" s="26">
        <v>27.6</v>
      </c>
      <c r="F21" s="27">
        <v>28.5</v>
      </c>
      <c r="G21" s="30">
        <v>145.4</v>
      </c>
      <c r="H21" s="20">
        <f t="shared" si="2"/>
        <v>0.99794097460535358</v>
      </c>
    </row>
    <row r="22" spans="2:8" x14ac:dyDescent="0.25">
      <c r="B22" s="19" t="s">
        <v>33</v>
      </c>
      <c r="C22" s="19" t="s">
        <v>34</v>
      </c>
      <c r="D22" s="2">
        <f>D23+D24+D27</f>
        <v>4560.3999999999996</v>
      </c>
      <c r="E22" s="2">
        <f t="shared" ref="E22:G22" si="7">E23+E24+E27</f>
        <v>4499</v>
      </c>
      <c r="F22" s="2">
        <f t="shared" si="7"/>
        <v>4693</v>
      </c>
      <c r="G22" s="2">
        <f t="shared" si="7"/>
        <v>4590.1000000000004</v>
      </c>
      <c r="H22" s="20">
        <f t="shared" si="2"/>
        <v>1.0065125866152094</v>
      </c>
    </row>
    <row r="23" spans="2:8" ht="38.25" x14ac:dyDescent="0.25">
      <c r="B23" s="19" t="s">
        <v>35</v>
      </c>
      <c r="C23" s="19" t="s">
        <v>36</v>
      </c>
      <c r="D23" s="25">
        <v>1400</v>
      </c>
      <c r="E23" s="26">
        <v>1207</v>
      </c>
      <c r="F23" s="27">
        <v>1259</v>
      </c>
      <c r="G23" s="25">
        <v>1427.2</v>
      </c>
      <c r="H23" s="20">
        <f t="shared" si="2"/>
        <v>1.0194285714285714</v>
      </c>
    </row>
    <row r="24" spans="2:8" x14ac:dyDescent="0.25">
      <c r="B24" s="19" t="s">
        <v>135</v>
      </c>
      <c r="C24" s="19" t="s">
        <v>136</v>
      </c>
      <c r="D24" s="25">
        <f>SUM(D25:D26)</f>
        <v>320.39999999999998</v>
      </c>
      <c r="E24" s="25">
        <f t="shared" ref="E24:F24" si="8">SUM(E25:E26)</f>
        <v>1646</v>
      </c>
      <c r="F24" s="25">
        <f t="shared" si="8"/>
        <v>1717</v>
      </c>
      <c r="G24" s="30">
        <f>G25+G26</f>
        <v>321.89999999999998</v>
      </c>
      <c r="H24" s="20">
        <f t="shared" ref="H24:H26" si="9">G24/D24</f>
        <v>1.0046816479400749</v>
      </c>
    </row>
    <row r="25" spans="2:8" ht="28.5" customHeight="1" x14ac:dyDescent="0.25">
      <c r="B25" s="19" t="s">
        <v>137</v>
      </c>
      <c r="C25" s="19" t="s">
        <v>138</v>
      </c>
      <c r="D25" s="25">
        <v>60</v>
      </c>
      <c r="E25" s="26">
        <v>1100</v>
      </c>
      <c r="F25" s="27">
        <v>1150</v>
      </c>
      <c r="G25" s="25">
        <v>58</v>
      </c>
      <c r="H25" s="20">
        <f t="shared" si="9"/>
        <v>0.96666666666666667</v>
      </c>
    </row>
    <row r="26" spans="2:8" ht="24" customHeight="1" x14ac:dyDescent="0.25">
      <c r="B26" s="19" t="s">
        <v>139</v>
      </c>
      <c r="C26" s="19" t="s">
        <v>140</v>
      </c>
      <c r="D26" s="25">
        <v>260.39999999999998</v>
      </c>
      <c r="E26" s="26">
        <v>546</v>
      </c>
      <c r="F26" s="27">
        <v>567</v>
      </c>
      <c r="G26" s="25">
        <v>263.89999999999998</v>
      </c>
      <c r="H26" s="20">
        <f t="shared" si="9"/>
        <v>1.0134408602150538</v>
      </c>
    </row>
    <row r="27" spans="2:8" x14ac:dyDescent="0.25">
      <c r="B27" s="19" t="s">
        <v>37</v>
      </c>
      <c r="C27" s="19" t="s">
        <v>38</v>
      </c>
      <c r="D27" s="25">
        <f>SUM(D28:D29)</f>
        <v>2840</v>
      </c>
      <c r="E27" s="25">
        <f t="shared" ref="E27:F27" si="10">SUM(E28:E29)</f>
        <v>1646</v>
      </c>
      <c r="F27" s="25">
        <f t="shared" si="10"/>
        <v>1717</v>
      </c>
      <c r="G27" s="30">
        <f>G28+G29</f>
        <v>2841</v>
      </c>
      <c r="H27" s="20">
        <f t="shared" si="2"/>
        <v>1.0003521126760564</v>
      </c>
    </row>
    <row r="28" spans="2:8" ht="28.5" customHeight="1" x14ac:dyDescent="0.25">
      <c r="B28" s="19" t="s">
        <v>39</v>
      </c>
      <c r="C28" s="19" t="s">
        <v>40</v>
      </c>
      <c r="D28" s="25">
        <v>2610</v>
      </c>
      <c r="E28" s="26">
        <v>1100</v>
      </c>
      <c r="F28" s="27">
        <v>1150</v>
      </c>
      <c r="G28" s="25">
        <v>2605.5</v>
      </c>
      <c r="H28" s="20">
        <f t="shared" si="2"/>
        <v>0.99827586206896557</v>
      </c>
    </row>
    <row r="29" spans="2:8" ht="24" customHeight="1" x14ac:dyDescent="0.25">
      <c r="B29" s="19" t="s">
        <v>41</v>
      </c>
      <c r="C29" s="19" t="s">
        <v>42</v>
      </c>
      <c r="D29" s="25">
        <v>230</v>
      </c>
      <c r="E29" s="26">
        <v>546</v>
      </c>
      <c r="F29" s="27">
        <v>567</v>
      </c>
      <c r="G29" s="25">
        <v>235.5</v>
      </c>
      <c r="H29" s="20">
        <f t="shared" si="2"/>
        <v>1.0239130434782608</v>
      </c>
    </row>
    <row r="30" spans="2:8" x14ac:dyDescent="0.25">
      <c r="B30" s="19" t="s">
        <v>43</v>
      </c>
      <c r="C30" s="19" t="s">
        <v>44</v>
      </c>
      <c r="D30" s="2">
        <f>D31</f>
        <v>8</v>
      </c>
      <c r="E30" s="2">
        <f t="shared" ref="E30:G30" si="11">E31</f>
        <v>15.7</v>
      </c>
      <c r="F30" s="2">
        <f t="shared" si="11"/>
        <v>16.399999999999999</v>
      </c>
      <c r="G30" s="23">
        <f t="shared" si="11"/>
        <v>8.4</v>
      </c>
      <c r="H30" s="20">
        <f t="shared" si="2"/>
        <v>1.05</v>
      </c>
    </row>
    <row r="31" spans="2:8" ht="54" customHeight="1" x14ac:dyDescent="0.25">
      <c r="B31" s="19" t="s">
        <v>45</v>
      </c>
      <c r="C31" s="19" t="s">
        <v>46</v>
      </c>
      <c r="D31" s="2">
        <v>8</v>
      </c>
      <c r="E31" s="21">
        <v>15.7</v>
      </c>
      <c r="F31" s="22">
        <v>16.399999999999999</v>
      </c>
      <c r="G31" s="2">
        <v>8.4</v>
      </c>
      <c r="H31" s="20">
        <f t="shared" si="2"/>
        <v>1.05</v>
      </c>
    </row>
    <row r="32" spans="2:8" ht="25.5" hidden="1" x14ac:dyDescent="0.25">
      <c r="B32" s="32" t="s">
        <v>47</v>
      </c>
      <c r="C32" s="32" t="s">
        <v>48</v>
      </c>
      <c r="D32" s="33">
        <v>0</v>
      </c>
      <c r="E32" s="21">
        <v>2</v>
      </c>
      <c r="F32" s="34">
        <v>2</v>
      </c>
      <c r="G32" s="7"/>
      <c r="H32" s="7"/>
    </row>
    <row r="33" spans="2:8" ht="27.75" customHeight="1" x14ac:dyDescent="0.25">
      <c r="B33" s="19" t="s">
        <v>49</v>
      </c>
      <c r="C33" s="19" t="s">
        <v>50</v>
      </c>
      <c r="D33" s="2">
        <f>D34+D35+D36+D37+D38</f>
        <v>5637.4129999999996</v>
      </c>
      <c r="E33" s="2">
        <f t="shared" ref="E33:G33" si="12">E34+E35+E36+E37+E38</f>
        <v>9200</v>
      </c>
      <c r="F33" s="2">
        <f t="shared" si="12"/>
        <v>9200</v>
      </c>
      <c r="G33" s="2">
        <f t="shared" si="12"/>
        <v>5722.0129999999999</v>
      </c>
      <c r="H33" s="20">
        <f t="shared" ref="H33:H56" si="13">G33/D33</f>
        <v>1.0150068834765167</v>
      </c>
    </row>
    <row r="34" spans="2:8" ht="58.5" customHeight="1" x14ac:dyDescent="0.25">
      <c r="B34" s="19" t="s">
        <v>51</v>
      </c>
      <c r="C34" s="19" t="s">
        <v>52</v>
      </c>
      <c r="D34" s="2">
        <v>1066.5999999999999</v>
      </c>
      <c r="E34" s="21">
        <v>2600</v>
      </c>
      <c r="F34" s="22">
        <v>2600</v>
      </c>
      <c r="G34" s="2">
        <v>1082.4000000000001</v>
      </c>
      <c r="H34" s="20">
        <f t="shared" si="13"/>
        <v>1.014813425839115</v>
      </c>
    </row>
    <row r="35" spans="2:8" ht="51" customHeight="1" x14ac:dyDescent="0.25">
      <c r="B35" s="19" t="s">
        <v>141</v>
      </c>
      <c r="C35" s="19" t="s">
        <v>142</v>
      </c>
      <c r="D35" s="2">
        <f>19.4+0.1</f>
        <v>19.5</v>
      </c>
      <c r="E35" s="21">
        <v>3300</v>
      </c>
      <c r="F35" s="22">
        <v>3300</v>
      </c>
      <c r="G35" s="2">
        <v>19.5</v>
      </c>
      <c r="H35" s="20">
        <f t="shared" ref="H35" si="14">G35/D35</f>
        <v>1</v>
      </c>
    </row>
    <row r="36" spans="2:8" ht="51" customHeight="1" x14ac:dyDescent="0.25">
      <c r="B36" s="19" t="s">
        <v>53</v>
      </c>
      <c r="C36" s="19" t="s">
        <v>54</v>
      </c>
      <c r="D36" s="2">
        <v>2905</v>
      </c>
      <c r="E36" s="21">
        <v>3300</v>
      </c>
      <c r="F36" s="22">
        <v>3300</v>
      </c>
      <c r="G36" s="2">
        <v>2973.8</v>
      </c>
      <c r="H36" s="20">
        <f t="shared" si="13"/>
        <v>1.0236833046471601</v>
      </c>
    </row>
    <row r="37" spans="2:8" ht="62.25" customHeight="1" x14ac:dyDescent="0.25">
      <c r="B37" s="19" t="s">
        <v>121</v>
      </c>
      <c r="C37" s="19" t="s">
        <v>124</v>
      </c>
      <c r="D37" s="2">
        <v>1.2999999999999999E-2</v>
      </c>
      <c r="E37" s="21"/>
      <c r="F37" s="22"/>
      <c r="G37" s="2">
        <v>1.2999999999999999E-2</v>
      </c>
      <c r="H37" s="20">
        <f t="shared" si="13"/>
        <v>1</v>
      </c>
    </row>
    <row r="38" spans="2:8" ht="63" customHeight="1" x14ac:dyDescent="0.25">
      <c r="B38" s="19" t="s">
        <v>55</v>
      </c>
      <c r="C38" s="19" t="s">
        <v>56</v>
      </c>
      <c r="D38" s="2">
        <v>1646.3</v>
      </c>
      <c r="E38" s="21">
        <v>0</v>
      </c>
      <c r="F38" s="22">
        <v>0</v>
      </c>
      <c r="G38" s="2">
        <v>1646.3</v>
      </c>
      <c r="H38" s="20">
        <f t="shared" si="13"/>
        <v>1</v>
      </c>
    </row>
    <row r="39" spans="2:8" ht="25.5" x14ac:dyDescent="0.25">
      <c r="B39" s="19" t="s">
        <v>57</v>
      </c>
      <c r="C39" s="19" t="s">
        <v>58</v>
      </c>
      <c r="D39" s="2">
        <f>SUM(D40:D41)</f>
        <v>2621.6</v>
      </c>
      <c r="E39" s="2">
        <f t="shared" ref="E39:F39" si="15">SUM(E40:E41)</f>
        <v>850</v>
      </c>
      <c r="F39" s="2">
        <f t="shared" si="15"/>
        <v>850</v>
      </c>
      <c r="G39" s="2">
        <f>SUM(G40:G41)</f>
        <v>2634.2</v>
      </c>
      <c r="H39" s="20">
        <f t="shared" si="13"/>
        <v>1.0048062252059811</v>
      </c>
    </row>
    <row r="40" spans="2:8" ht="25.5" x14ac:dyDescent="0.25">
      <c r="B40" s="19" t="s">
        <v>59</v>
      </c>
      <c r="C40" s="19" t="s">
        <v>60</v>
      </c>
      <c r="D40" s="2">
        <v>66.599999999999994</v>
      </c>
      <c r="E40" s="21">
        <v>500</v>
      </c>
      <c r="F40" s="22">
        <v>500</v>
      </c>
      <c r="G40" s="2">
        <v>66.599999999999994</v>
      </c>
      <c r="H40" s="20">
        <f t="shared" si="13"/>
        <v>1</v>
      </c>
    </row>
    <row r="41" spans="2:8" ht="14.25" customHeight="1" x14ac:dyDescent="0.25">
      <c r="B41" s="19" t="s">
        <v>61</v>
      </c>
      <c r="C41" s="19" t="s">
        <v>62</v>
      </c>
      <c r="D41" s="2">
        <v>2555</v>
      </c>
      <c r="E41" s="21">
        <v>350</v>
      </c>
      <c r="F41" s="22">
        <v>350</v>
      </c>
      <c r="G41" s="2">
        <v>2567.6</v>
      </c>
      <c r="H41" s="20">
        <f t="shared" si="13"/>
        <v>1.004931506849315</v>
      </c>
    </row>
    <row r="42" spans="2:8" ht="25.5" x14ac:dyDescent="0.25">
      <c r="B42" s="19" t="s">
        <v>63</v>
      </c>
      <c r="C42" s="19" t="s">
        <v>64</v>
      </c>
      <c r="D42" s="2">
        <f>SUM(D43:D46)</f>
        <v>1373.9999999999998</v>
      </c>
      <c r="E42" s="2">
        <f>SUM(E44:E46)</f>
        <v>90</v>
      </c>
      <c r="F42" s="2">
        <f>SUM(F44:F46)</f>
        <v>110</v>
      </c>
      <c r="G42" s="2">
        <f>SUM(G43:G46)</f>
        <v>1581.6999999999998</v>
      </c>
      <c r="H42" s="20">
        <f t="shared" si="13"/>
        <v>1.1511644832605532</v>
      </c>
    </row>
    <row r="43" spans="2:8" ht="76.5" x14ac:dyDescent="0.25">
      <c r="B43" s="19" t="s">
        <v>69</v>
      </c>
      <c r="C43" s="19" t="s">
        <v>70</v>
      </c>
      <c r="D43" s="2">
        <v>1330.6</v>
      </c>
      <c r="E43" s="35"/>
      <c r="F43" s="36"/>
      <c r="G43" s="2">
        <v>1538.3</v>
      </c>
      <c r="H43" s="37">
        <f t="shared" si="13"/>
        <v>1.1560949947392154</v>
      </c>
    </row>
    <row r="44" spans="2:8" ht="38.25" x14ac:dyDescent="0.25">
      <c r="B44" s="19" t="s">
        <v>65</v>
      </c>
      <c r="C44" s="19" t="s">
        <v>66</v>
      </c>
      <c r="D44" s="2">
        <v>37.6</v>
      </c>
      <c r="E44" s="21">
        <v>90</v>
      </c>
      <c r="F44" s="22">
        <v>110</v>
      </c>
      <c r="G44" s="36">
        <v>37.6</v>
      </c>
      <c r="H44" s="38">
        <f t="shared" si="13"/>
        <v>1</v>
      </c>
    </row>
    <row r="45" spans="2:8" ht="37.5" customHeight="1" x14ac:dyDescent="0.25">
      <c r="B45" s="39" t="s">
        <v>67</v>
      </c>
      <c r="C45" s="39" t="s">
        <v>68</v>
      </c>
      <c r="D45" s="40">
        <v>5.8</v>
      </c>
      <c r="E45" s="21">
        <v>0</v>
      </c>
      <c r="F45" s="34"/>
      <c r="G45" s="36">
        <v>5.8</v>
      </c>
      <c r="H45" s="38">
        <f t="shared" si="13"/>
        <v>1</v>
      </c>
    </row>
    <row r="46" spans="2:8" hidden="1" x14ac:dyDescent="0.25">
      <c r="B46" s="6"/>
      <c r="C46" s="6"/>
      <c r="D46" s="5">
        <v>0</v>
      </c>
      <c r="E46" s="21">
        <v>0</v>
      </c>
      <c r="F46" s="34"/>
      <c r="G46" s="36"/>
      <c r="H46" s="38" t="e">
        <f t="shared" si="13"/>
        <v>#DIV/0!</v>
      </c>
    </row>
    <row r="47" spans="2:8" x14ac:dyDescent="0.25">
      <c r="B47" s="6" t="s">
        <v>71</v>
      </c>
      <c r="C47" s="6" t="s">
        <v>72</v>
      </c>
      <c r="D47" s="5">
        <f>SUM(D48:D54)</f>
        <v>53.7</v>
      </c>
      <c r="E47" s="5">
        <f t="shared" ref="E47:G47" si="16">SUM(E48:E54)</f>
        <v>0</v>
      </c>
      <c r="F47" s="5">
        <f t="shared" si="16"/>
        <v>0</v>
      </c>
      <c r="G47" s="5">
        <f t="shared" si="16"/>
        <v>133.69999999999999</v>
      </c>
      <c r="H47" s="38">
        <f t="shared" si="13"/>
        <v>2.4897579143389197</v>
      </c>
    </row>
    <row r="48" spans="2:8" ht="76.5" x14ac:dyDescent="0.25">
      <c r="B48" s="41" t="s">
        <v>145</v>
      </c>
      <c r="C48" s="6" t="s">
        <v>148</v>
      </c>
      <c r="D48" s="5">
        <v>8.1</v>
      </c>
      <c r="E48" s="21"/>
      <c r="F48" s="34"/>
      <c r="G48" s="36">
        <v>8.1</v>
      </c>
      <c r="H48" s="38">
        <f t="shared" ref="H48" si="17">G48/D48</f>
        <v>1</v>
      </c>
    </row>
    <row r="49" spans="2:8" ht="51" x14ac:dyDescent="0.25">
      <c r="B49" s="41" t="s">
        <v>147</v>
      </c>
      <c r="C49" s="6" t="s">
        <v>146</v>
      </c>
      <c r="D49" s="5">
        <v>15.6</v>
      </c>
      <c r="E49" s="21"/>
      <c r="F49" s="34"/>
      <c r="G49" s="36">
        <v>95.6</v>
      </c>
      <c r="H49" s="38">
        <f t="shared" ref="H49" si="18">G49/D49</f>
        <v>6.1282051282051277</v>
      </c>
    </row>
    <row r="50" spans="2:8" ht="25.5" x14ac:dyDescent="0.25">
      <c r="B50" s="41" t="s">
        <v>144</v>
      </c>
      <c r="C50" s="6" t="s">
        <v>143</v>
      </c>
      <c r="D50" s="5">
        <v>30</v>
      </c>
      <c r="E50" s="21"/>
      <c r="F50" s="34"/>
      <c r="G50" s="36">
        <v>30</v>
      </c>
      <c r="H50" s="38">
        <f t="shared" ref="H50" si="19">G50/D50</f>
        <v>1</v>
      </c>
    </row>
    <row r="51" spans="2:8" ht="38.25" hidden="1" x14ac:dyDescent="0.25">
      <c r="B51" s="41" t="s">
        <v>75</v>
      </c>
      <c r="C51" s="6" t="s">
        <v>76</v>
      </c>
      <c r="D51" s="5">
        <v>0</v>
      </c>
      <c r="E51" s="21"/>
      <c r="F51" s="34"/>
      <c r="G51" s="36"/>
      <c r="H51" s="38" t="e">
        <f t="shared" si="13"/>
        <v>#DIV/0!</v>
      </c>
    </row>
    <row r="52" spans="2:8" ht="25.5" hidden="1" x14ac:dyDescent="0.25">
      <c r="B52" s="6" t="s">
        <v>73</v>
      </c>
      <c r="C52" s="6" t="s">
        <v>74</v>
      </c>
      <c r="D52" s="5">
        <v>0</v>
      </c>
      <c r="E52" s="21"/>
      <c r="F52" s="34"/>
      <c r="G52" s="36"/>
      <c r="H52" s="38" t="e">
        <f>G52/D52</f>
        <v>#DIV/0!</v>
      </c>
    </row>
    <row r="53" spans="2:8" ht="51" hidden="1" x14ac:dyDescent="0.25">
      <c r="B53" s="6" t="s">
        <v>77</v>
      </c>
      <c r="C53" s="6" t="s">
        <v>78</v>
      </c>
      <c r="D53" s="5">
        <v>0</v>
      </c>
      <c r="E53" s="21"/>
      <c r="F53" s="34"/>
      <c r="G53" s="36"/>
      <c r="H53" s="38" t="e">
        <f t="shared" si="13"/>
        <v>#DIV/0!</v>
      </c>
    </row>
    <row r="54" spans="2:8" ht="25.5" hidden="1" x14ac:dyDescent="0.25">
      <c r="B54" s="6" t="s">
        <v>79</v>
      </c>
      <c r="C54" s="6" t="s">
        <v>80</v>
      </c>
      <c r="D54" s="5">
        <v>0</v>
      </c>
      <c r="E54" s="21"/>
      <c r="F54" s="34"/>
      <c r="G54" s="42"/>
      <c r="H54" s="38" t="e">
        <f t="shared" si="13"/>
        <v>#DIV/0!</v>
      </c>
    </row>
    <row r="55" spans="2:8" x14ac:dyDescent="0.25">
      <c r="B55" s="43" t="s">
        <v>81</v>
      </c>
      <c r="C55" s="43" t="s">
        <v>82</v>
      </c>
      <c r="D55" s="44">
        <f>D56</f>
        <v>0</v>
      </c>
      <c r="E55" s="45">
        <v>0</v>
      </c>
      <c r="F55" s="46">
        <v>0</v>
      </c>
      <c r="G55" s="47">
        <f>G56</f>
        <v>53.300000000000004</v>
      </c>
      <c r="H55" s="48" t="e">
        <f t="shared" si="13"/>
        <v>#DIV/0!</v>
      </c>
    </row>
    <row r="56" spans="2:8" x14ac:dyDescent="0.25">
      <c r="B56" s="6" t="s">
        <v>83</v>
      </c>
      <c r="C56" s="6" t="s">
        <v>84</v>
      </c>
      <c r="D56" s="5">
        <v>0</v>
      </c>
      <c r="E56" s="49"/>
      <c r="F56" s="49"/>
      <c r="G56" s="5">
        <f>53.2+0.1</f>
        <v>53.300000000000004</v>
      </c>
      <c r="H56" s="38" t="e">
        <f t="shared" si="13"/>
        <v>#DIV/0!</v>
      </c>
    </row>
    <row r="57" spans="2:8" x14ac:dyDescent="0.25">
      <c r="B57" s="6" t="s">
        <v>85</v>
      </c>
      <c r="C57" s="6" t="s">
        <v>86</v>
      </c>
      <c r="D57" s="5">
        <f>D59+D68+D72+D75+D77+D81</f>
        <v>150957</v>
      </c>
      <c r="E57" s="49">
        <f t="shared" ref="E57:F57" si="20">E58</f>
        <v>74313</v>
      </c>
      <c r="F57" s="49">
        <f t="shared" si="20"/>
        <v>74352.5</v>
      </c>
      <c r="G57" s="5">
        <f>G58+G77+G81+G75</f>
        <v>150854.20000000001</v>
      </c>
      <c r="H57" s="38">
        <f t="shared" ref="H57:H60" si="21">G57/D57</f>
        <v>0.99931901137409995</v>
      </c>
    </row>
    <row r="58" spans="2:8" ht="25.5" customHeight="1" x14ac:dyDescent="0.25">
      <c r="B58" s="6" t="s">
        <v>87</v>
      </c>
      <c r="C58" s="6" t="s">
        <v>88</v>
      </c>
      <c r="D58" s="5">
        <f>D59+D68+D72</f>
        <v>150569.5</v>
      </c>
      <c r="E58" s="49">
        <f t="shared" ref="E58:F58" si="22">E59+E68+E72</f>
        <v>74313</v>
      </c>
      <c r="F58" s="49">
        <f t="shared" si="22"/>
        <v>74352.5</v>
      </c>
      <c r="G58" s="5">
        <f>G59+G68+G72</f>
        <v>150466.70000000001</v>
      </c>
      <c r="H58" s="38">
        <f t="shared" si="21"/>
        <v>0.99931725880739464</v>
      </c>
    </row>
    <row r="59" spans="2:8" ht="25.5" x14ac:dyDescent="0.25">
      <c r="B59" s="6" t="s">
        <v>156</v>
      </c>
      <c r="C59" s="6" t="s">
        <v>89</v>
      </c>
      <c r="D59" s="5">
        <f>D60</f>
        <v>65297</v>
      </c>
      <c r="E59" s="49">
        <f t="shared" ref="E59:F59" si="23">E60</f>
        <v>63777</v>
      </c>
      <c r="F59" s="49">
        <f t="shared" si="23"/>
        <v>64438.5</v>
      </c>
      <c r="G59" s="5">
        <f>G60</f>
        <v>65297</v>
      </c>
      <c r="H59" s="38">
        <f t="shared" si="21"/>
        <v>1</v>
      </c>
    </row>
    <row r="60" spans="2:8" ht="24.75" customHeight="1" x14ac:dyDescent="0.25">
      <c r="B60" s="6" t="s">
        <v>157</v>
      </c>
      <c r="C60" s="6" t="s">
        <v>90</v>
      </c>
      <c r="D60" s="5">
        <v>65297</v>
      </c>
      <c r="E60" s="49">
        <v>63777</v>
      </c>
      <c r="F60" s="49">
        <v>64438.5</v>
      </c>
      <c r="G60" s="5">
        <v>65297</v>
      </c>
      <c r="H60" s="38">
        <f t="shared" si="21"/>
        <v>1</v>
      </c>
    </row>
    <row r="61" spans="2:8" ht="25.5" hidden="1" x14ac:dyDescent="0.25">
      <c r="B61" s="6" t="s">
        <v>91</v>
      </c>
      <c r="C61" s="6" t="s">
        <v>92</v>
      </c>
      <c r="D61" s="5">
        <v>0</v>
      </c>
      <c r="E61" s="49">
        <v>0</v>
      </c>
      <c r="F61" s="49">
        <v>0</v>
      </c>
      <c r="G61" s="5"/>
      <c r="H61" s="50"/>
    </row>
    <row r="62" spans="2:8" ht="25.5" hidden="1" x14ac:dyDescent="0.25">
      <c r="B62" s="6" t="s">
        <v>93</v>
      </c>
      <c r="C62" s="6" t="s">
        <v>94</v>
      </c>
      <c r="D62" s="5">
        <v>0</v>
      </c>
      <c r="E62" s="49"/>
      <c r="F62" s="49"/>
      <c r="G62" s="5"/>
      <c r="H62" s="50"/>
    </row>
    <row r="63" spans="2:8" hidden="1" x14ac:dyDescent="0.25">
      <c r="B63" s="1" t="s">
        <v>95</v>
      </c>
      <c r="C63" s="6" t="s">
        <v>96</v>
      </c>
      <c r="D63" s="5">
        <v>0</v>
      </c>
      <c r="E63" s="49"/>
      <c r="F63" s="49"/>
      <c r="G63" s="5"/>
      <c r="H63" s="50"/>
    </row>
    <row r="64" spans="2:8" ht="25.5" hidden="1" x14ac:dyDescent="0.25">
      <c r="B64" s="6" t="s">
        <v>97</v>
      </c>
      <c r="C64" s="6" t="s">
        <v>98</v>
      </c>
      <c r="D64" s="5">
        <v>0</v>
      </c>
      <c r="E64" s="49">
        <v>0</v>
      </c>
      <c r="F64" s="49">
        <v>0</v>
      </c>
      <c r="G64" s="5"/>
      <c r="H64" s="50"/>
    </row>
    <row r="65" spans="2:8" ht="25.5" hidden="1" x14ac:dyDescent="0.25">
      <c r="B65" s="6" t="s">
        <v>99</v>
      </c>
      <c r="C65" s="6" t="s">
        <v>100</v>
      </c>
      <c r="D65" s="5">
        <v>0</v>
      </c>
      <c r="E65" s="49"/>
      <c r="F65" s="49"/>
      <c r="G65" s="5"/>
      <c r="H65" s="50"/>
    </row>
    <row r="66" spans="2:8" ht="38.25" hidden="1" x14ac:dyDescent="0.25">
      <c r="B66" s="6" t="s">
        <v>101</v>
      </c>
      <c r="C66" s="6" t="s">
        <v>102</v>
      </c>
      <c r="D66" s="5">
        <v>0</v>
      </c>
      <c r="E66" s="49"/>
      <c r="F66" s="49"/>
      <c r="G66" s="5"/>
      <c r="H66" s="50"/>
    </row>
    <row r="67" spans="2:8" hidden="1" x14ac:dyDescent="0.25">
      <c r="B67" s="6" t="s">
        <v>103</v>
      </c>
      <c r="C67" s="6" t="s">
        <v>104</v>
      </c>
      <c r="D67" s="5">
        <v>0</v>
      </c>
      <c r="E67" s="49">
        <v>0</v>
      </c>
      <c r="F67" s="49">
        <v>0</v>
      </c>
      <c r="G67" s="5"/>
      <c r="H67" s="50"/>
    </row>
    <row r="68" spans="2:8" ht="26.25" customHeight="1" x14ac:dyDescent="0.25">
      <c r="B68" s="6" t="s">
        <v>158</v>
      </c>
      <c r="C68" s="6" t="s">
        <v>105</v>
      </c>
      <c r="D68" s="5">
        <f>D69+D70+D71</f>
        <v>1497.4</v>
      </c>
      <c r="E68" s="5">
        <f t="shared" ref="E68:F68" si="24">SUM(E70:E71)</f>
        <v>1987</v>
      </c>
      <c r="F68" s="5">
        <f t="shared" si="24"/>
        <v>1835</v>
      </c>
      <c r="G68" s="5">
        <f>SUM(G69:G71)</f>
        <v>1394.6</v>
      </c>
      <c r="H68" s="38">
        <f t="shared" ref="H68:H82" si="25">G68/D68</f>
        <v>0.93134766929344182</v>
      </c>
    </row>
    <row r="69" spans="2:8" ht="26.25" customHeight="1" x14ac:dyDescent="0.25">
      <c r="B69" s="6" t="s">
        <v>159</v>
      </c>
      <c r="C69" s="6" t="s">
        <v>125</v>
      </c>
      <c r="D69" s="5">
        <v>112.2</v>
      </c>
      <c r="E69" s="5"/>
      <c r="F69" s="5"/>
      <c r="G69" s="5">
        <v>9.4</v>
      </c>
      <c r="H69" s="38">
        <f t="shared" si="25"/>
        <v>8.3778966131907315E-2</v>
      </c>
    </row>
    <row r="70" spans="2:8" ht="39" customHeight="1" x14ac:dyDescent="0.25">
      <c r="B70" s="6" t="s">
        <v>160</v>
      </c>
      <c r="C70" s="6" t="s">
        <v>106</v>
      </c>
      <c r="D70" s="5">
        <v>976</v>
      </c>
      <c r="E70" s="49">
        <v>1752</v>
      </c>
      <c r="F70" s="49">
        <v>1600</v>
      </c>
      <c r="G70" s="5">
        <v>976</v>
      </c>
      <c r="H70" s="38">
        <f t="shared" si="25"/>
        <v>1</v>
      </c>
    </row>
    <row r="71" spans="2:8" ht="25.5" customHeight="1" x14ac:dyDescent="0.25">
      <c r="B71" s="6" t="s">
        <v>161</v>
      </c>
      <c r="C71" s="6" t="s">
        <v>107</v>
      </c>
      <c r="D71" s="5">
        <v>409.2</v>
      </c>
      <c r="E71" s="49">
        <v>235</v>
      </c>
      <c r="F71" s="49">
        <v>235</v>
      </c>
      <c r="G71" s="5">
        <v>409.2</v>
      </c>
      <c r="H71" s="38">
        <f t="shared" si="25"/>
        <v>1</v>
      </c>
    </row>
    <row r="72" spans="2:8" ht="14.25" customHeight="1" x14ac:dyDescent="0.25">
      <c r="B72" s="6" t="s">
        <v>150</v>
      </c>
      <c r="C72" s="6" t="s">
        <v>108</v>
      </c>
      <c r="D72" s="5">
        <f>D73+D74</f>
        <v>83775.100000000006</v>
      </c>
      <c r="E72" s="5">
        <f t="shared" ref="E72:F72" si="26">SUM(E73:E74)</f>
        <v>8549</v>
      </c>
      <c r="F72" s="5">
        <f t="shared" si="26"/>
        <v>8079</v>
      </c>
      <c r="G72" s="5">
        <f>G73+G74</f>
        <v>83775.100000000006</v>
      </c>
      <c r="H72" s="38">
        <f t="shared" si="25"/>
        <v>1</v>
      </c>
    </row>
    <row r="73" spans="2:8" ht="39.75" customHeight="1" x14ac:dyDescent="0.25">
      <c r="B73" s="6" t="s">
        <v>149</v>
      </c>
      <c r="C73" s="6" t="s">
        <v>109</v>
      </c>
      <c r="D73" s="5">
        <v>2345.6</v>
      </c>
      <c r="E73" s="49"/>
      <c r="F73" s="49"/>
      <c r="G73" s="5">
        <v>2345.6</v>
      </c>
      <c r="H73" s="38">
        <f t="shared" si="25"/>
        <v>1</v>
      </c>
    </row>
    <row r="74" spans="2:8" ht="25.5" x14ac:dyDescent="0.25">
      <c r="B74" s="6" t="s">
        <v>151</v>
      </c>
      <c r="C74" s="6" t="s">
        <v>110</v>
      </c>
      <c r="D74" s="5">
        <v>81429.5</v>
      </c>
      <c r="E74" s="49">
        <v>8549</v>
      </c>
      <c r="F74" s="49">
        <v>8079</v>
      </c>
      <c r="G74" s="5">
        <v>81429.5</v>
      </c>
      <c r="H74" s="38">
        <f t="shared" si="25"/>
        <v>1</v>
      </c>
    </row>
    <row r="75" spans="2:8" ht="25.5" x14ac:dyDescent="0.25">
      <c r="B75" s="6" t="s">
        <v>152</v>
      </c>
      <c r="C75" s="6" t="s">
        <v>126</v>
      </c>
      <c r="D75" s="5">
        <f>D76</f>
        <v>172.5</v>
      </c>
      <c r="E75" s="49"/>
      <c r="F75" s="49"/>
      <c r="G75" s="5">
        <f>G76</f>
        <v>172.5</v>
      </c>
      <c r="H75" s="38">
        <f t="shared" si="25"/>
        <v>1</v>
      </c>
    </row>
    <row r="76" spans="2:8" ht="25.5" x14ac:dyDescent="0.25">
      <c r="B76" s="6" t="s">
        <v>153</v>
      </c>
      <c r="C76" s="6" t="s">
        <v>127</v>
      </c>
      <c r="D76" s="5">
        <v>172.5</v>
      </c>
      <c r="E76" s="49"/>
      <c r="F76" s="49"/>
      <c r="G76" s="5">
        <v>172.5</v>
      </c>
      <c r="H76" s="38">
        <f t="shared" si="25"/>
        <v>1</v>
      </c>
    </row>
    <row r="77" spans="2:8" x14ac:dyDescent="0.25">
      <c r="B77" s="6" t="s">
        <v>155</v>
      </c>
      <c r="C77" s="6" t="s">
        <v>111</v>
      </c>
      <c r="D77" s="5">
        <f>SUM(D78)</f>
        <v>215</v>
      </c>
      <c r="E77" s="5">
        <f t="shared" ref="E77:G77" si="27">SUM(E78)</f>
        <v>0</v>
      </c>
      <c r="F77" s="5">
        <f t="shared" si="27"/>
        <v>0</v>
      </c>
      <c r="G77" s="5">
        <f t="shared" si="27"/>
        <v>215</v>
      </c>
      <c r="H77" s="38">
        <f t="shared" si="25"/>
        <v>1</v>
      </c>
    </row>
    <row r="78" spans="2:8" ht="14.25" customHeight="1" x14ac:dyDescent="0.25">
      <c r="B78" s="6" t="s">
        <v>154</v>
      </c>
      <c r="C78" s="6" t="s">
        <v>112</v>
      </c>
      <c r="D78" s="5">
        <v>215</v>
      </c>
      <c r="E78" s="49"/>
      <c r="F78" s="49"/>
      <c r="G78" s="5">
        <v>215</v>
      </c>
      <c r="H78" s="38">
        <f t="shared" si="25"/>
        <v>1</v>
      </c>
    </row>
    <row r="79" spans="2:8" ht="38.25" hidden="1" x14ac:dyDescent="0.25">
      <c r="B79" s="6" t="s">
        <v>113</v>
      </c>
      <c r="C79" s="6" t="s">
        <v>114</v>
      </c>
      <c r="D79" s="5">
        <v>0</v>
      </c>
      <c r="E79" s="49"/>
      <c r="F79" s="49"/>
      <c r="G79" s="50"/>
      <c r="H79" s="38" t="e">
        <f t="shared" si="25"/>
        <v>#DIV/0!</v>
      </c>
    </row>
    <row r="80" spans="2:8" ht="38.25" hidden="1" x14ac:dyDescent="0.25">
      <c r="B80" s="6" t="s">
        <v>115</v>
      </c>
      <c r="C80" s="6" t="s">
        <v>116</v>
      </c>
      <c r="D80" s="5"/>
      <c r="E80" s="49"/>
      <c r="F80" s="49"/>
      <c r="G80" s="50"/>
      <c r="H80" s="38" t="e">
        <f t="shared" si="25"/>
        <v>#DIV/0!</v>
      </c>
    </row>
    <row r="81" spans="2:8" ht="51" hidden="1" x14ac:dyDescent="0.25">
      <c r="B81" s="6" t="s">
        <v>131</v>
      </c>
      <c r="C81" s="6" t="s">
        <v>130</v>
      </c>
      <c r="D81" s="5">
        <f>D82</f>
        <v>0</v>
      </c>
      <c r="E81" s="49"/>
      <c r="F81" s="49"/>
      <c r="G81" s="51">
        <f>G82</f>
        <v>0</v>
      </c>
      <c r="H81" s="38" t="e">
        <f t="shared" si="25"/>
        <v>#DIV/0!</v>
      </c>
    </row>
    <row r="82" spans="2:8" ht="51" hidden="1" x14ac:dyDescent="0.25">
      <c r="B82" s="6" t="s">
        <v>129</v>
      </c>
      <c r="C82" s="6" t="s">
        <v>128</v>
      </c>
      <c r="D82" s="5"/>
      <c r="E82" s="49"/>
      <c r="F82" s="49"/>
      <c r="G82" s="51"/>
      <c r="H82" s="38" t="e">
        <f t="shared" si="25"/>
        <v>#DIV/0!</v>
      </c>
    </row>
    <row r="83" spans="2:8" x14ac:dyDescent="0.25">
      <c r="B83" s="6"/>
      <c r="C83" s="6" t="s">
        <v>117</v>
      </c>
      <c r="D83" s="5">
        <f>D7+D57</f>
        <v>193871.21299999999</v>
      </c>
      <c r="E83" s="5">
        <f>E7+E57</f>
        <v>109570.7</v>
      </c>
      <c r="F83" s="5">
        <f>F7+F57</f>
        <v>110710.5</v>
      </c>
      <c r="G83" s="52">
        <f>G7+G57</f>
        <v>193266.01300000001</v>
      </c>
      <c r="H83" s="38">
        <f>G83/D83</f>
        <v>0.99687834005557086</v>
      </c>
    </row>
    <row r="84" spans="2:8" x14ac:dyDescent="0.25">
      <c r="G84" s="7"/>
      <c r="H84" s="7"/>
    </row>
    <row r="85" spans="2:8" x14ac:dyDescent="0.25">
      <c r="D85" s="53">
        <v>193871.2</v>
      </c>
      <c r="E85" s="53"/>
      <c r="F85" s="53"/>
      <c r="G85" s="54">
        <v>193266</v>
      </c>
      <c r="H85" s="7"/>
    </row>
    <row r="86" spans="2:8" x14ac:dyDescent="0.25">
      <c r="G86" s="7"/>
      <c r="H86" s="7"/>
    </row>
  </sheetData>
  <autoFilter ref="B6:G86"/>
  <mergeCells count="1">
    <mergeCell ref="B4:D4"/>
  </mergeCells>
  <pageMargins left="0.25" right="0.25" top="0.75" bottom="0.75" header="0.3" footer="0.3"/>
  <pageSetup paperSize="9" scale="82" fitToHeight="0" orientation="portrait" verticalDpi="0" r:id="rId1"/>
  <headerFooter scaleWithDoc="0"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1 доходы 2020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Вероника</dc:creator>
  <cp:lastModifiedBy>Econom</cp:lastModifiedBy>
  <cp:lastPrinted>2021-04-05T13:53:50Z</cp:lastPrinted>
  <dcterms:created xsi:type="dcterms:W3CDTF">2019-02-12T09:57:59Z</dcterms:created>
  <dcterms:modified xsi:type="dcterms:W3CDTF">2021-04-07T13:14:32Z</dcterms:modified>
</cp:coreProperties>
</file>